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21" i="1"/>
  <c r="L20" s="1"/>
  <c r="L19" s="1"/>
  <c r="M21"/>
  <c r="M20" s="1"/>
  <c r="M19" s="1"/>
  <c r="I21"/>
  <c r="H21"/>
  <c r="I20"/>
  <c r="I19" s="1"/>
  <c r="I18" s="1"/>
  <c r="I12" s="1"/>
  <c r="I11" s="1"/>
  <c r="H20"/>
  <c r="H19" s="1"/>
  <c r="H18" s="1"/>
  <c r="H12" s="1"/>
  <c r="H11" s="1"/>
  <c r="I16"/>
  <c r="H16"/>
  <c r="I15"/>
  <c r="I14" s="1"/>
  <c r="H15"/>
  <c r="H14" s="1"/>
  <c r="J21"/>
  <c r="J20" s="1"/>
  <c r="J19" s="1"/>
  <c r="J18" s="1"/>
  <c r="J12" s="1"/>
  <c r="J11" s="1"/>
  <c r="K21"/>
  <c r="K20" s="1"/>
  <c r="K19" s="1"/>
  <c r="K18" s="1"/>
  <c r="K12" s="1"/>
  <c r="K11" s="1"/>
  <c r="N21"/>
  <c r="N20" s="1"/>
  <c r="N19" s="1"/>
  <c r="N18" s="1"/>
  <c r="N12" s="1"/>
  <c r="N11" s="1"/>
  <c r="O21"/>
  <c r="J16"/>
  <c r="K16"/>
  <c r="L16"/>
  <c r="M16"/>
  <c r="N16"/>
  <c r="O16"/>
  <c r="J15"/>
  <c r="K15"/>
  <c r="L15"/>
  <c r="M15"/>
  <c r="M14" s="1"/>
  <c r="N15"/>
  <c r="O15"/>
  <c r="J14"/>
  <c r="K14"/>
  <c r="L14"/>
  <c r="N14"/>
  <c r="O14"/>
  <c r="O20"/>
  <c r="O19" s="1"/>
  <c r="O18" s="1"/>
  <c r="O12" s="1"/>
  <c r="O11" s="1"/>
  <c r="M18" l="1"/>
  <c r="M12" s="1"/>
  <c r="M11" s="1"/>
  <c r="L18"/>
  <c r="L12" s="1"/>
  <c r="L11" s="1"/>
</calcChain>
</file>

<file path=xl/sharedStrings.xml><?xml version="1.0" encoding="utf-8"?>
<sst xmlns="http://schemas.openxmlformats.org/spreadsheetml/2006/main" count="62" uniqueCount="35">
  <si>
    <t>к муниципальной программе</t>
  </si>
  <si>
    <t>Информация об использовании бюджетных ассигнований районного бюджета и иных средств на реализацию мероприятий муниципальной программы (с расшифровкой по главным распорядителям средств бюджета округа, основным мероприятиям, а также по годам реализации муниципальной программы) «Развитие сельского хозяйства»</t>
  </si>
  <si>
    <t>(рублей)</t>
  </si>
  <si>
    <t>Статус (муниципальная программа, подпрограмма)</t>
  </si>
  <si>
    <t>Наименование программы, подпрограммы</t>
  </si>
  <si>
    <t>Наименование ГРБС</t>
  </si>
  <si>
    <t>ГРБС</t>
  </si>
  <si>
    <t>РзПр</t>
  </si>
  <si>
    <t>ЦСР</t>
  </si>
  <si>
    <t>ВР</t>
  </si>
  <si>
    <t>Январь - Июнь</t>
  </si>
  <si>
    <t>значение на конец года</t>
  </si>
  <si>
    <t>План</t>
  </si>
  <si>
    <t>Факт</t>
  </si>
  <si>
    <t>Программа 2</t>
  </si>
  <si>
    <t>Развитие сельского хозяйства</t>
  </si>
  <si>
    <t>администрация Шарыповского муниципального округа</t>
  </si>
  <si>
    <t>Подпрограмма 1</t>
  </si>
  <si>
    <t>Обеспечение доступным жильем граждан, молодых семей и молодых специалистов в сельской местности</t>
  </si>
  <si>
    <t>Подпрограмма 2</t>
  </si>
  <si>
    <t>Обеспечение реализации муниципальной программы и прочие мероприятия</t>
  </si>
  <si>
    <t>Осн. Мероприятие 2</t>
  </si>
  <si>
    <t>Мероприятие 1.2 Субсидии 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</t>
  </si>
  <si>
    <t xml:space="preserve"> Исп. Вахова О.Ю.</t>
  </si>
  <si>
    <t>0220075170</t>
  </si>
  <si>
    <t>0220024380</t>
  </si>
  <si>
    <t>0405</t>
  </si>
  <si>
    <t>Приложение №11</t>
  </si>
  <si>
    <t>Осн. Мероприятие 1.1</t>
  </si>
  <si>
    <t>Выполнение отдельных переданных государственных полномочий по решению вопросов поддержки сельскохозяйственного производства</t>
  </si>
  <si>
    <t xml:space="preserve"> Предоставление социальных выплат гражданам, проживающим и работающим в сельской местности и являющимся участниками муниципальных программ (подпрограмм муниципальных программ), в том числе молодым семьям и молодым специалистам, проживающим и работающим на селе либо изъявившим желание переехать на постоянное место жительства в сельскую местность и работать там и являющимся участниками муниципальных программ (подпрограмм муниципальных программ), на строительство или приобретение жилья в сельской местности</t>
  </si>
  <si>
    <t>Осн. Мероприятие   1.1</t>
  </si>
  <si>
    <t>0000</t>
  </si>
  <si>
    <t>00000</t>
  </si>
  <si>
    <t>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</si>
</sst>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 applyProtection="1">
      <alignment vertical="top" wrapText="1"/>
    </xf>
    <xf numFmtId="0" fontId="3" fillId="2" borderId="1" xfId="0" applyFont="1" applyFill="1" applyBorder="1" applyAlignment="1" applyProtection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workbookViewId="0">
      <selection activeCell="A20" sqref="A20"/>
    </sheetView>
  </sheetViews>
  <sheetFormatPr defaultRowHeight="15"/>
  <cols>
    <col min="1" max="1" width="17.42578125" customWidth="1"/>
    <col min="2" max="2" width="36" customWidth="1"/>
    <col min="3" max="3" width="15.85546875" customWidth="1"/>
    <col min="6" max="6" width="10.5703125" customWidth="1"/>
    <col min="8" max="9" width="11.28515625" customWidth="1"/>
    <col min="10" max="10" width="10.7109375" customWidth="1"/>
    <col min="11" max="11" width="10.28515625" customWidth="1"/>
    <col min="12" max="12" width="11" customWidth="1"/>
    <col min="13" max="14" width="10.42578125" customWidth="1"/>
    <col min="15" max="15" width="12.140625" customWidth="1"/>
  </cols>
  <sheetData>
    <row r="1" spans="1:21">
      <c r="M1" s="12" t="s">
        <v>27</v>
      </c>
      <c r="N1" s="12"/>
      <c r="O1" s="12"/>
    </row>
    <row r="2" spans="1:21">
      <c r="M2" s="12" t="s">
        <v>0</v>
      </c>
      <c r="N2" s="12"/>
      <c r="O2" s="12"/>
    </row>
    <row r="3" spans="1:21">
      <c r="A3" s="1"/>
    </row>
    <row r="4" spans="1:21" ht="15" customHeight="1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2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2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21">
      <c r="A7" s="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 t="s">
        <v>2</v>
      </c>
    </row>
    <row r="8" spans="1:21" ht="18" customHeight="1">
      <c r="A8" s="26" t="s">
        <v>3</v>
      </c>
      <c r="B8" s="26" t="s">
        <v>4</v>
      </c>
      <c r="C8" s="26" t="s">
        <v>5</v>
      </c>
      <c r="D8" s="26" t="s">
        <v>6</v>
      </c>
      <c r="E8" s="26" t="s">
        <v>7</v>
      </c>
      <c r="F8" s="26" t="s">
        <v>8</v>
      </c>
      <c r="G8" s="26" t="s">
        <v>9</v>
      </c>
      <c r="H8" s="26">
        <v>2022</v>
      </c>
      <c r="I8" s="26"/>
      <c r="J8" s="26">
        <v>2023</v>
      </c>
      <c r="K8" s="26"/>
      <c r="L8" s="26"/>
      <c r="M8" s="26"/>
      <c r="N8" s="26">
        <v>2024</v>
      </c>
      <c r="O8" s="26">
        <v>2025</v>
      </c>
    </row>
    <row r="9" spans="1:21" ht="27.75" customHeight="1">
      <c r="A9" s="26"/>
      <c r="B9" s="26"/>
      <c r="C9" s="26"/>
      <c r="D9" s="26"/>
      <c r="E9" s="26"/>
      <c r="F9" s="26"/>
      <c r="G9" s="26"/>
      <c r="H9" s="26"/>
      <c r="I9" s="26"/>
      <c r="J9" s="26" t="s">
        <v>10</v>
      </c>
      <c r="K9" s="26"/>
      <c r="L9" s="26" t="s">
        <v>11</v>
      </c>
      <c r="M9" s="26"/>
      <c r="N9" s="26"/>
      <c r="O9" s="26"/>
    </row>
    <row r="10" spans="1:21" ht="22.5" customHeight="1">
      <c r="A10" s="26"/>
      <c r="B10" s="26"/>
      <c r="C10" s="26"/>
      <c r="D10" s="26"/>
      <c r="E10" s="26"/>
      <c r="F10" s="26"/>
      <c r="G10" s="26"/>
      <c r="H10" s="6" t="s">
        <v>12</v>
      </c>
      <c r="I10" s="6" t="s">
        <v>13</v>
      </c>
      <c r="J10" s="6" t="s">
        <v>12</v>
      </c>
      <c r="K10" s="6" t="s">
        <v>13</v>
      </c>
      <c r="L10" s="6" t="s">
        <v>12</v>
      </c>
      <c r="M10" s="6" t="s">
        <v>13</v>
      </c>
      <c r="N10" s="5" t="s">
        <v>12</v>
      </c>
      <c r="O10" s="5" t="s">
        <v>12</v>
      </c>
    </row>
    <row r="11" spans="1:21" ht="33" customHeight="1">
      <c r="A11" s="13" t="s">
        <v>14</v>
      </c>
      <c r="B11" s="13" t="s">
        <v>15</v>
      </c>
      <c r="C11" s="13"/>
      <c r="D11" s="14"/>
      <c r="E11" s="14"/>
      <c r="F11" s="14"/>
      <c r="G11" s="14"/>
      <c r="H11" s="15">
        <f t="shared" ref="H11:O11" si="0">H12</f>
        <v>5068991</v>
      </c>
      <c r="I11" s="15">
        <f t="shared" si="0"/>
        <v>4925669.1400000006</v>
      </c>
      <c r="J11" s="15">
        <f t="shared" si="0"/>
        <v>2717210</v>
      </c>
      <c r="K11" s="15">
        <f t="shared" si="0"/>
        <v>2015478.9100000001</v>
      </c>
      <c r="L11" s="15">
        <f t="shared" si="0"/>
        <v>5435075</v>
      </c>
      <c r="M11" s="15">
        <f t="shared" si="0"/>
        <v>5336913.84</v>
      </c>
      <c r="N11" s="15">
        <f t="shared" si="0"/>
        <v>5283600</v>
      </c>
      <c r="O11" s="15">
        <f t="shared" si="0"/>
        <v>5283600</v>
      </c>
    </row>
    <row r="12" spans="1:21" ht="57.75" customHeight="1">
      <c r="A12" s="13"/>
      <c r="B12" s="13"/>
      <c r="C12" s="13" t="s">
        <v>16</v>
      </c>
      <c r="D12" s="14">
        <v>408</v>
      </c>
      <c r="E12" s="14"/>
      <c r="F12" s="14"/>
      <c r="G12" s="14"/>
      <c r="H12" s="15">
        <f t="shared" ref="H12:I12" si="1">H13+H18</f>
        <v>5068991</v>
      </c>
      <c r="I12" s="15">
        <f t="shared" si="1"/>
        <v>4925669.1400000006</v>
      </c>
      <c r="J12" s="15">
        <f t="shared" ref="J12:O12" si="2">J13+J18</f>
        <v>2717210</v>
      </c>
      <c r="K12" s="15">
        <f t="shared" si="2"/>
        <v>2015478.9100000001</v>
      </c>
      <c r="L12" s="15">
        <f t="shared" si="2"/>
        <v>5435075</v>
      </c>
      <c r="M12" s="15">
        <f t="shared" si="2"/>
        <v>5336913.84</v>
      </c>
      <c r="N12" s="15">
        <f t="shared" si="2"/>
        <v>5283600</v>
      </c>
      <c r="O12" s="15">
        <f t="shared" si="2"/>
        <v>5283600</v>
      </c>
    </row>
    <row r="13" spans="1:21" ht="48.75" customHeight="1">
      <c r="A13" s="16" t="s">
        <v>17</v>
      </c>
      <c r="B13" s="16" t="s">
        <v>18</v>
      </c>
      <c r="C13" s="16"/>
      <c r="D13" s="17"/>
      <c r="E13" s="17"/>
      <c r="F13" s="17"/>
      <c r="G13" s="17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S13" s="12"/>
      <c r="T13" s="12"/>
      <c r="U13" s="12"/>
    </row>
    <row r="14" spans="1:21" ht="54.75" customHeight="1">
      <c r="A14" s="13"/>
      <c r="B14" s="13"/>
      <c r="C14" s="13" t="s">
        <v>16</v>
      </c>
      <c r="D14" s="14">
        <v>408</v>
      </c>
      <c r="E14" s="14"/>
      <c r="F14" s="14"/>
      <c r="G14" s="14"/>
      <c r="H14" s="15">
        <f t="shared" ref="H14:O16" si="3">H15</f>
        <v>0</v>
      </c>
      <c r="I14" s="15">
        <f t="shared" si="3"/>
        <v>0</v>
      </c>
      <c r="J14" s="15">
        <f t="shared" si="3"/>
        <v>0</v>
      </c>
      <c r="K14" s="15">
        <f t="shared" si="3"/>
        <v>0</v>
      </c>
      <c r="L14" s="15">
        <f t="shared" si="3"/>
        <v>0</v>
      </c>
      <c r="M14" s="15">
        <f t="shared" si="3"/>
        <v>0</v>
      </c>
      <c r="N14" s="15">
        <f t="shared" si="3"/>
        <v>0</v>
      </c>
      <c r="O14" s="15">
        <f t="shared" si="3"/>
        <v>0</v>
      </c>
      <c r="S14" s="12"/>
      <c r="T14" s="12"/>
      <c r="U14" s="12"/>
    </row>
    <row r="15" spans="1:21" s="7" customFormat="1" ht="208.5" customHeight="1">
      <c r="A15" s="8" t="s">
        <v>31</v>
      </c>
      <c r="B15" s="8" t="s">
        <v>30</v>
      </c>
      <c r="C15" s="8"/>
      <c r="D15" s="19"/>
      <c r="E15" s="19"/>
      <c r="F15" s="19"/>
      <c r="G15" s="19"/>
      <c r="H15" s="20">
        <f t="shared" si="3"/>
        <v>0</v>
      </c>
      <c r="I15" s="20">
        <f t="shared" si="3"/>
        <v>0</v>
      </c>
      <c r="J15" s="20">
        <f t="shared" si="3"/>
        <v>0</v>
      </c>
      <c r="K15" s="20">
        <f t="shared" si="3"/>
        <v>0</v>
      </c>
      <c r="L15" s="20">
        <f t="shared" si="3"/>
        <v>0</v>
      </c>
      <c r="M15" s="20">
        <f t="shared" si="3"/>
        <v>0</v>
      </c>
      <c r="N15" s="20">
        <f t="shared" si="3"/>
        <v>0</v>
      </c>
      <c r="O15" s="20">
        <f t="shared" si="3"/>
        <v>0</v>
      </c>
    </row>
    <row r="16" spans="1:21" ht="52.5" customHeight="1">
      <c r="A16" s="21"/>
      <c r="B16" s="21"/>
      <c r="C16" s="21" t="s">
        <v>16</v>
      </c>
      <c r="D16" s="14">
        <v>408</v>
      </c>
      <c r="E16" s="14"/>
      <c r="F16" s="14"/>
      <c r="G16" s="14"/>
      <c r="H16" s="15">
        <f t="shared" si="3"/>
        <v>0</v>
      </c>
      <c r="I16" s="15">
        <f t="shared" si="3"/>
        <v>0</v>
      </c>
      <c r="J16" s="15">
        <f t="shared" si="3"/>
        <v>0</v>
      </c>
      <c r="K16" s="15">
        <f t="shared" si="3"/>
        <v>0</v>
      </c>
      <c r="L16" s="15">
        <f t="shared" si="3"/>
        <v>0</v>
      </c>
      <c r="M16" s="15">
        <f t="shared" si="3"/>
        <v>0</v>
      </c>
      <c r="N16" s="15">
        <f t="shared" si="3"/>
        <v>0</v>
      </c>
      <c r="O16" s="15">
        <f t="shared" si="3"/>
        <v>0</v>
      </c>
    </row>
    <row r="17" spans="1:15" ht="49.5" customHeight="1">
      <c r="A17" s="21"/>
      <c r="B17" s="21"/>
      <c r="C17" s="21" t="s">
        <v>16</v>
      </c>
      <c r="D17" s="14">
        <v>408</v>
      </c>
      <c r="E17" s="22" t="s">
        <v>32</v>
      </c>
      <c r="F17" s="22" t="s">
        <v>33</v>
      </c>
      <c r="G17" s="22" t="s">
        <v>34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ht="52.5" customHeight="1">
      <c r="A18" s="21" t="s">
        <v>19</v>
      </c>
      <c r="B18" s="21" t="s">
        <v>20</v>
      </c>
      <c r="C18" s="21"/>
      <c r="D18" s="14"/>
      <c r="E18" s="14"/>
      <c r="F18" s="14"/>
      <c r="G18" s="14"/>
      <c r="H18" s="15">
        <f t="shared" ref="H18:O20" si="4">H19</f>
        <v>5068991</v>
      </c>
      <c r="I18" s="15">
        <f t="shared" si="4"/>
        <v>4925669.1400000006</v>
      </c>
      <c r="J18" s="15">
        <f t="shared" si="4"/>
        <v>2717210</v>
      </c>
      <c r="K18" s="15">
        <f t="shared" si="4"/>
        <v>2015478.9100000001</v>
      </c>
      <c r="L18" s="15">
        <f t="shared" si="4"/>
        <v>5435075</v>
      </c>
      <c r="M18" s="15">
        <f t="shared" si="4"/>
        <v>5336913.84</v>
      </c>
      <c r="N18" s="15">
        <f t="shared" si="4"/>
        <v>5283600</v>
      </c>
      <c r="O18" s="15">
        <f t="shared" si="4"/>
        <v>5283600</v>
      </c>
    </row>
    <row r="19" spans="1:15" ht="57.75" customHeight="1">
      <c r="A19" s="21"/>
      <c r="B19" s="21"/>
      <c r="C19" s="21" t="s">
        <v>16</v>
      </c>
      <c r="D19" s="14">
        <v>408</v>
      </c>
      <c r="E19" s="14"/>
      <c r="F19" s="22"/>
      <c r="G19" s="14"/>
      <c r="H19" s="15">
        <f t="shared" si="4"/>
        <v>5068991</v>
      </c>
      <c r="I19" s="15">
        <f t="shared" si="4"/>
        <v>4925669.1400000006</v>
      </c>
      <c r="J19" s="15">
        <f t="shared" si="4"/>
        <v>2717210</v>
      </c>
      <c r="K19" s="15">
        <f t="shared" si="4"/>
        <v>2015478.9100000001</v>
      </c>
      <c r="L19" s="15">
        <f t="shared" si="4"/>
        <v>5435075</v>
      </c>
      <c r="M19" s="15">
        <f t="shared" si="4"/>
        <v>5336913.84</v>
      </c>
      <c r="N19" s="15">
        <f t="shared" si="4"/>
        <v>5283600</v>
      </c>
      <c r="O19" s="15">
        <f t="shared" si="4"/>
        <v>5283600</v>
      </c>
    </row>
    <row r="20" spans="1:15" ht="55.5" customHeight="1">
      <c r="A20" s="23" t="s">
        <v>28</v>
      </c>
      <c r="B20" s="23" t="s">
        <v>29</v>
      </c>
      <c r="C20" s="23"/>
      <c r="D20" s="14"/>
      <c r="E20" s="14"/>
      <c r="F20" s="22"/>
      <c r="G20" s="14"/>
      <c r="H20" s="15">
        <f t="shared" si="4"/>
        <v>5068991</v>
      </c>
      <c r="I20" s="15">
        <f t="shared" si="4"/>
        <v>4925669.1400000006</v>
      </c>
      <c r="J20" s="15">
        <f t="shared" ref="J20:K20" si="5">J21</f>
        <v>2717210</v>
      </c>
      <c r="K20" s="15">
        <f t="shared" si="5"/>
        <v>2015478.9100000001</v>
      </c>
      <c r="L20" s="15">
        <f t="shared" ref="L20:O20" si="6">L21</f>
        <v>5435075</v>
      </c>
      <c r="M20" s="15">
        <f t="shared" si="6"/>
        <v>5336913.84</v>
      </c>
      <c r="N20" s="15">
        <f t="shared" si="6"/>
        <v>5283600</v>
      </c>
      <c r="O20" s="15">
        <f t="shared" si="6"/>
        <v>5283600</v>
      </c>
    </row>
    <row r="21" spans="1:15" ht="52.5" customHeight="1">
      <c r="A21" s="21"/>
      <c r="B21" s="21"/>
      <c r="C21" s="21" t="s">
        <v>16</v>
      </c>
      <c r="D21" s="14">
        <v>408</v>
      </c>
      <c r="E21" s="14"/>
      <c r="F21" s="22"/>
      <c r="G21" s="14"/>
      <c r="H21" s="15">
        <f t="shared" ref="H21:I21" si="7">H22+H23+H24+H25+H26</f>
        <v>5068991</v>
      </c>
      <c r="I21" s="15">
        <f t="shared" si="7"/>
        <v>4925669.1400000006</v>
      </c>
      <c r="J21" s="15">
        <f t="shared" ref="J21:O21" si="8">J22+J23+J24+J25+J26</f>
        <v>2717210</v>
      </c>
      <c r="K21" s="15">
        <f t="shared" si="8"/>
        <v>2015478.9100000001</v>
      </c>
      <c r="L21" s="15">
        <f t="shared" si="8"/>
        <v>5435075</v>
      </c>
      <c r="M21" s="15">
        <f t="shared" si="8"/>
        <v>5336913.84</v>
      </c>
      <c r="N21" s="15">
        <f t="shared" si="8"/>
        <v>5283600</v>
      </c>
      <c r="O21" s="15">
        <f t="shared" si="8"/>
        <v>5283600</v>
      </c>
    </row>
    <row r="22" spans="1:15" ht="54" customHeight="1">
      <c r="A22" s="21"/>
      <c r="B22" s="21"/>
      <c r="C22" s="21" t="s">
        <v>16</v>
      </c>
      <c r="D22" s="14">
        <v>408</v>
      </c>
      <c r="E22" s="22" t="s">
        <v>26</v>
      </c>
      <c r="F22" s="22" t="s">
        <v>24</v>
      </c>
      <c r="G22" s="14">
        <v>121</v>
      </c>
      <c r="H22" s="15">
        <v>3546920</v>
      </c>
      <c r="I22" s="15">
        <v>3546521.84</v>
      </c>
      <c r="J22" s="15">
        <v>1961580</v>
      </c>
      <c r="K22" s="15">
        <v>1530167.97</v>
      </c>
      <c r="L22" s="15">
        <v>3809431</v>
      </c>
      <c r="M22" s="15">
        <v>3780938.34</v>
      </c>
      <c r="N22" s="15">
        <v>3693090</v>
      </c>
      <c r="O22" s="15">
        <v>3693090</v>
      </c>
    </row>
    <row r="23" spans="1:15" ht="52.5" customHeight="1">
      <c r="A23" s="21"/>
      <c r="B23" s="21"/>
      <c r="C23" s="21" t="s">
        <v>16</v>
      </c>
      <c r="D23" s="14">
        <v>408</v>
      </c>
      <c r="E23" s="22" t="s">
        <v>26</v>
      </c>
      <c r="F23" s="22" t="s">
        <v>24</v>
      </c>
      <c r="G23" s="14">
        <v>122</v>
      </c>
      <c r="H23" s="15">
        <v>38200</v>
      </c>
      <c r="I23" s="15">
        <v>12250</v>
      </c>
      <c r="J23" s="15">
        <v>22900</v>
      </c>
      <c r="K23" s="15">
        <v>500</v>
      </c>
      <c r="L23" s="15">
        <v>38200</v>
      </c>
      <c r="M23" s="15">
        <v>22750</v>
      </c>
      <c r="N23" s="15">
        <v>38200</v>
      </c>
      <c r="O23" s="15">
        <v>38200</v>
      </c>
    </row>
    <row r="24" spans="1:15" ht="57.75" customHeight="1">
      <c r="A24" s="21"/>
      <c r="B24" s="21"/>
      <c r="C24" s="21" t="s">
        <v>16</v>
      </c>
      <c r="D24" s="14">
        <v>408</v>
      </c>
      <c r="E24" s="22" t="s">
        <v>26</v>
      </c>
      <c r="F24" s="22" t="s">
        <v>24</v>
      </c>
      <c r="G24" s="14">
        <v>129</v>
      </c>
      <c r="H24" s="15">
        <v>1071171</v>
      </c>
      <c r="I24" s="15">
        <v>1068534.23</v>
      </c>
      <c r="J24" s="15">
        <v>587860</v>
      </c>
      <c r="K24" s="15">
        <v>406410.09</v>
      </c>
      <c r="L24" s="15">
        <v>1150444</v>
      </c>
      <c r="M24" s="15">
        <v>1139858.8500000001</v>
      </c>
      <c r="N24" s="15">
        <v>1115310</v>
      </c>
      <c r="O24" s="15">
        <v>1115310</v>
      </c>
    </row>
    <row r="25" spans="1:15" ht="53.25" customHeight="1">
      <c r="A25" s="21"/>
      <c r="B25" s="21"/>
      <c r="C25" s="21" t="s">
        <v>16</v>
      </c>
      <c r="D25" s="14">
        <v>408</v>
      </c>
      <c r="E25" s="22" t="s">
        <v>26</v>
      </c>
      <c r="F25" s="22" t="s">
        <v>24</v>
      </c>
      <c r="G25" s="14">
        <v>244</v>
      </c>
      <c r="H25" s="15">
        <v>393300</v>
      </c>
      <c r="I25" s="15">
        <v>298363.07</v>
      </c>
      <c r="J25" s="15">
        <v>136200</v>
      </c>
      <c r="K25" s="15">
        <v>69730.850000000006</v>
      </c>
      <c r="L25" s="15">
        <v>417600</v>
      </c>
      <c r="M25" s="15">
        <v>373966.65</v>
      </c>
      <c r="N25" s="15">
        <v>417600</v>
      </c>
      <c r="O25" s="15">
        <v>417600</v>
      </c>
    </row>
    <row r="26" spans="1:15" ht="52.5" customHeight="1">
      <c r="A26" s="21"/>
      <c r="B26" s="21"/>
      <c r="C26" s="21" t="s">
        <v>16</v>
      </c>
      <c r="D26" s="14">
        <v>408</v>
      </c>
      <c r="E26" s="22" t="s">
        <v>26</v>
      </c>
      <c r="F26" s="22" t="s">
        <v>24</v>
      </c>
      <c r="G26" s="14">
        <v>247</v>
      </c>
      <c r="H26" s="15">
        <v>19400</v>
      </c>
      <c r="I26" s="15">
        <v>0</v>
      </c>
      <c r="J26" s="15">
        <v>8670</v>
      </c>
      <c r="K26" s="15">
        <v>8670</v>
      </c>
      <c r="L26" s="15">
        <v>19400</v>
      </c>
      <c r="M26" s="15">
        <v>19400</v>
      </c>
      <c r="N26" s="15">
        <v>19400</v>
      </c>
      <c r="O26" s="15">
        <v>19400</v>
      </c>
    </row>
    <row r="27" spans="1:15" ht="64.5" hidden="1">
      <c r="A27" s="4" t="s">
        <v>21</v>
      </c>
      <c r="B27" s="4" t="s">
        <v>22</v>
      </c>
      <c r="C27" s="4"/>
      <c r="D27" s="10"/>
      <c r="E27" s="11"/>
      <c r="F27" s="11"/>
      <c r="G27" s="10"/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ht="54" hidden="1" customHeight="1">
      <c r="A28" s="4"/>
      <c r="B28" s="4"/>
      <c r="C28" s="4" t="s">
        <v>16</v>
      </c>
      <c r="D28" s="10">
        <v>408</v>
      </c>
      <c r="E28" s="11"/>
      <c r="F28" s="11"/>
      <c r="G28" s="10"/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ht="57.75" hidden="1" customHeight="1">
      <c r="A29" s="4"/>
      <c r="B29" s="4"/>
      <c r="C29" s="4" t="s">
        <v>16</v>
      </c>
      <c r="D29" s="10">
        <v>408</v>
      </c>
      <c r="E29" s="11" t="s">
        <v>26</v>
      </c>
      <c r="F29" s="11" t="s">
        <v>25</v>
      </c>
      <c r="G29" s="10">
        <v>811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ht="18.75">
      <c r="A30" s="3"/>
    </row>
    <row r="31" spans="1:15">
      <c r="A31" s="25" t="s">
        <v>23</v>
      </c>
      <c r="B31" s="25"/>
    </row>
  </sheetData>
  <mergeCells count="15">
    <mergeCell ref="A4:O6"/>
    <mergeCell ref="A31:B31"/>
    <mergeCell ref="O8:O9"/>
    <mergeCell ref="N8:N9"/>
    <mergeCell ref="G8:G10"/>
    <mergeCell ref="H8:I9"/>
    <mergeCell ref="J8:M8"/>
    <mergeCell ref="J9:K9"/>
    <mergeCell ref="L9:M9"/>
    <mergeCell ref="F8:F10"/>
    <mergeCell ref="A8:A10"/>
    <mergeCell ref="B8:B10"/>
    <mergeCell ref="C8:C10"/>
    <mergeCell ref="D8:D10"/>
    <mergeCell ref="E8:E10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2024-03-06T01:49:41Z</dcterms:modified>
</cp:coreProperties>
</file>